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60" i="1" l="1"/>
  <c r="E60" i="1"/>
  <c r="D60" i="1"/>
  <c r="C60" i="1"/>
  <c r="F56" i="1"/>
  <c r="E56" i="1"/>
  <c r="D56" i="1"/>
  <c r="C56" i="1"/>
  <c r="F44" i="1"/>
  <c r="E44" i="1"/>
  <c r="D44" i="1"/>
  <c r="C44" i="1"/>
  <c r="F41" i="1"/>
  <c r="E41" i="1"/>
  <c r="D41" i="1"/>
  <c r="C41" i="1"/>
  <c r="F37" i="1"/>
  <c r="E37" i="1"/>
  <c r="D37" i="1"/>
  <c r="C37" i="1"/>
  <c r="F32" i="1"/>
  <c r="E32" i="1"/>
  <c r="E31" i="1" s="1"/>
  <c r="E65" i="1" s="1"/>
  <c r="D32" i="1"/>
  <c r="C32" i="1"/>
  <c r="F31" i="1"/>
  <c r="F65" i="1" s="1"/>
  <c r="D31" i="1"/>
  <c r="D65" i="1" s="1"/>
  <c r="C31" i="1"/>
  <c r="C65" i="1" s="1"/>
  <c r="F25" i="1"/>
  <c r="E25" i="1"/>
  <c r="D25" i="1"/>
  <c r="C25" i="1"/>
  <c r="F19" i="1"/>
  <c r="E19" i="1"/>
  <c r="D19" i="1"/>
  <c r="C19" i="1"/>
  <c r="F10" i="1"/>
  <c r="F9" i="1" s="1"/>
  <c r="F30" i="1" s="1"/>
  <c r="E10" i="1"/>
  <c r="D10" i="1"/>
  <c r="C10" i="1"/>
  <c r="E9" i="1"/>
  <c r="E30" i="1" s="1"/>
  <c r="D9" i="1"/>
  <c r="D30" i="1" s="1"/>
  <c r="D66" i="1" s="1"/>
  <c r="C9" i="1"/>
  <c r="C30" i="1" s="1"/>
  <c r="E66" i="1" l="1"/>
  <c r="F66" i="1"/>
  <c r="C66" i="1"/>
</calcChain>
</file>

<file path=xl/sharedStrings.xml><?xml version="1.0" encoding="utf-8"?>
<sst xmlns="http://schemas.openxmlformats.org/spreadsheetml/2006/main" count="120" uniqueCount="111">
  <si>
    <t>ĐẢNG BỘ TỈNH QUẢNG NGÃI</t>
  </si>
  <si>
    <t>ĐẢNG CỘNG SẢN VIỆT NAM</t>
  </si>
  <si>
    <t>*</t>
  </si>
  <si>
    <t>KHUNG TIÊU CHÍ  ĐÁNH GIÁ. XẾP LOẠI 
đối với chức danh Ủy viên Ban Thường vụ Đảng ủy, Chỉ huy trưởng Ban Chỉ huy Quân sự xã</t>
  </si>
  <si>
    <t>- Họ và tên: ….....................................................................................................................................
- Chức vụ. đơn vị công tác: …...............................................................................................................</t>
  </si>
  <si>
    <t>TT</t>
  </si>
  <si>
    <t>TIÊU CHÍ ĐÁNH GIÁ</t>
  </si>
  <si>
    <t>Kết quả thực hiện</t>
  </si>
  <si>
    <t>Ghi chú</t>
  </si>
  <si>
    <t>Điểm tối đa</t>
  </si>
  <si>
    <t>Điểm thực hiện</t>
  </si>
  <si>
    <t>Điểm do cơ quan, đơn vị nơi công tác đề nghị (nếu có)</t>
  </si>
  <si>
    <t>I</t>
  </si>
  <si>
    <t>NHÓM TIÊU CHÍ CHUNG (30 ĐIỂM)</t>
  </si>
  <si>
    <t>Về phẩm chất chính trị, đạo đức, lối sống, thực hiện trách nhiệm nêu gương</t>
  </si>
  <si>
    <t>1.1</t>
  </si>
  <si>
    <t>Về chính trị tư tưởng vững vàng, kiên định mục tiêu, lý tưởng của Đảng; tuyệt đối trung thành với mục tiêu lý tưởng cách mạng của Đảng; chấp hành nghiêm những chủ trương, đường lối của Đảng, chính sách, pháp luật của Nhà nước. Giữ gìn và bảo vệ bí mật của Đảng và Nhà nước.</t>
  </si>
  <si>
    <t>1.2</t>
  </si>
  <si>
    <t>Phẩm chất đạo đức, lối sống: Thực hiện cần, kiệm, liêm, chính, chí công, vô tư trong hoạt động công vụ. Giữ gìn tư cách đạo đức, tính tiên phong, gương mẫu của người cán bộ, đảng viên. Gương mẫu trong tu dưỡng, rèn luyện bản thân và trong việc giáo dục người thân trong gia đình. Thẳng thắn, trung thực, dám nghĩ, dám làm, dám chịu trách nhiệm.</t>
  </si>
  <si>
    <t>1.3</t>
  </si>
  <si>
    <t>Về ý thức tổ chức kỷ luật thực hiện nghiêm các nguyên tắc tổ chức, kỷ luật của Đảng; nhất là nguyên tắc tập trung dân chủ, nghiêm túc tự phê bình và phê bình; chấp hành nghiêm Quy chế làm việc, sinh hoạt đảng và đóng đảng phí đúng quy định. Thường xuyên giữ mối liên hệ với cấp ủy nơi cư trú, cử tri và Nhân dân. Thực hiện nghiêm túc trách nhiệm nêu gương của người đứng đầu; thực hiện kê khai tài sản, thu nhập theo quy định.</t>
  </si>
  <si>
    <t>1.4</t>
  </si>
  <si>
    <t>Giữ gìn đoàn kết nội bộ; nghiêm chỉnh chấp hành sự phân công và điều động của tổ chức; thực hiện nghiêm túc quy định về những điều đảng viên không được làm; luôn học tập và làm theo tư tưởng, đạo đức, phong cách Hồ Chí Minh.</t>
  </si>
  <si>
    <t>1.5</t>
  </si>
  <si>
    <t xml:space="preserve">Trách nhiệm, tác phong, lề lối, phương pháp làm việc gương mẫu, có trách nhiệm, tâm huyết với nhiệm vụ được giao. Điều hành, giải quyết công việc đúng nguyên tắc, quy định của Đảng, Nhà nước và quy chế làm việc. Phương pháp làm việc khoa học, chủ động, sáng tạo, tích cực, quyết đoán, đúng nguyên tắc, đồng thời mềm dẻo, linh hoạt trong triển khai thực hiện nhiệm vụ. Thường xuyên kiểm tra, đôn đốc tiến độ thực hiện của cấp dưới. Thực hiện tốt công tác phối hợp với các cơ quan, đơn vị theo quy chế và yêu cầu công việc. </t>
  </si>
  <si>
    <t>1.6</t>
  </si>
  <si>
    <t>Mức độ thực hiện cam kết tu dưỡng, rèn luyện, phấn đấu hằng năm theo quy định; cam kết thực hiện quy định trách nhiệm và xử lý trách nhiệm đối với người đứng đầu và cấp phó của người đứng đầu trong cơ quan, đơn vị, địa phương.</t>
  </si>
  <si>
    <t>1.7</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</si>
  <si>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</si>
  <si>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1.8</t>
  </si>
  <si>
    <t>Thực hiện việc kê khai và công khai tài sản, thu nhập theo quy định.</t>
  </si>
  <si>
    <t>Tư duy đổi mới, chiến lược, khát vọng cống hiến, dám nghĩ, dám làm</t>
  </si>
  <si>
    <t>2.1</t>
  </si>
  <si>
    <t>Có tư duy, tầm nhìn chiến lược; phương pháp làm việc khoa học, nhạy bén chính trị; có năng lực cụ thể hóa trong lãnh đạo, chỉ đạo cơ quan, đơn vị thực hiện và hoàn thành tốt chức năng, nhiệm vụ được giao.</t>
  </si>
  <si>
    <t>2.2</t>
  </si>
  <si>
    <t>Luôn bám sát thực tiễn, có nhiều cách làm hay, sáng tạo, đạt hiệu quả cao trong lãnh đạo, chỉ đạo, tổ chức thực hiện nhiệm vụ; xây dựng cấp ủy, tổ chức đảng trong sạch vững mạnh, cơ quan, đơn vị vững mạnh toàn diện</t>
  </si>
  <si>
    <t>2.3</t>
  </si>
  <si>
    <t>Nói đi đôi với làm, dám nghĩ, dám làm, dám chịu trách nhiệm, dám đột phá vì lợi ích chung. Có khả năng phân tích, dự báo tình hình, phát hiện những khó khăn, bất cập, thời cơ, thuận lợi trong thực tiễn; đề xuất hoặc quyết định những giải pháp phù hợp, kịp thời, hiệu quả.</t>
  </si>
  <si>
    <t>2.4</t>
  </si>
  <si>
    <t>Có khát vọng phấn đấu, cống hiến; có khả năng quy tụ và phát huy được sức mạnh của tập thể, cá nhân trong cơ quan, đơn vị và các cơ quan, đơn vị có liên quan.</t>
  </si>
  <si>
    <t>2.5</t>
  </si>
  <si>
    <t>Báo cáo đầy đủ, trung thực, cung cấp thông tin chính xác, khách quan về những nội dung liên quan đến việc thực hiện chức trách, nhiệm vụ được giao và hoạt động của cơ quan, tổ chức, đơn vị với cấp trên khi được yêu cầu.</t>
  </si>
  <si>
    <t>Về tự phê bình và phê bình, tự soi, tự sửa, khắc phục hạn chế, khuyết điểm</t>
  </si>
  <si>
    <t>3.1</t>
  </si>
  <si>
    <t>Chủ động, nghiêm túc thực hiện tự phê bình và phê bình, có tinh thần cầu thị và tiếp thu phản biện.</t>
  </si>
  <si>
    <t>3.2</t>
  </si>
  <si>
    <t>Có kế hoạch rõ ràng và quyết liệt trong khắc phục hạn chế, khuyết điểm đã được chỉ ra.</t>
  </si>
  <si>
    <t>3.3</t>
  </si>
  <si>
    <t>Kết quả khắc phục hoàn thành 100% nội dung, có tiến bộ rõ, được tổ chức đánh giá tốt; không để tái diễn tồn tại.</t>
  </si>
  <si>
    <t>3.4</t>
  </si>
  <si>
    <t>Tự soi, tự sửa trên tinh thần trách nhiệm chính trị cao, không né tránh, không đổ lỗi.</t>
  </si>
  <si>
    <t>Điểm nhóm I</t>
  </si>
  <si>
    <t>II</t>
  </si>
  <si>
    <t>KẾT QUẢ THỰC HIỆN NHIỆM VỤ ĐƯỢC GIAO (70 ĐIỂM)</t>
  </si>
  <si>
    <t>Thực hiện chức trách, nhiệm vụ của Uỷ viên Ban Thường vụ Đảng uỷ theo Quy chế làm việc của Đảng uỷ, Ban Thường vụ Đảng uỷ, Thường trực Đảng uỷ; trách nhiệm là thành viên các Ban chỉ đạo do Đảng ủy, Ban Thường vụ Đảng ủy thành lập</t>
  </si>
  <si>
    <t>Tích cực tham gia thảo luận, biểu quyết các quyết định của Ban Thường vụ Đảng uỷ, Ban chỉ đạo và cùng tập thể Ban Thường vụ Đảng uỷ, Ban chỉ đạo chịu trách nhiệm về quyết định đó.</t>
  </si>
  <si>
    <t>Đề xuất với Đảng uỷ, Ban Thường vụ Đảng uỷ, Thường trực Đảng uỷ, Ban chỉ đạo những vấn đề về chủ trương, giải pháp để lãnh đạo, chỉ đạo thực hiện nhiệm vụ của Đảng bộ.</t>
  </si>
  <si>
    <t>Thực hiện tốt nhiệm vụ được phân công phụ trách lĩnh vực, địa bàn; thực hiện có hiệu quả một số nhiệm vụ cụ thể khác do Ban Thường vụ Đảng uỷ uỷ nhiệm giải quyết.</t>
  </si>
  <si>
    <t>Tham gia lãnh đạo, chỉ đạo, thực hiện quan hệ phối hợp chặt chẽ trong Ban chấp hành chi bộ; xây dựng đoàn kết nội bộ, tạo sự thống nhất trong chi bộ.</t>
  </si>
  <si>
    <t>Triển khai thực hiện các chủ trương, chỉ thị, nghị quyết, kết luận của cấp trên</t>
  </si>
  <si>
    <t>Chỉ đạo triển khai quán triệt đầy đủ, kịp thời các chủ trương, chỉ thị, nghị quyết, kết luận … của cấp trên cho cán bộ, đảng viên thuộc phạm vi phụ trách.</t>
  </si>
  <si>
    <t>Lãnh đạo, chỉ đạo quán triệt, cụ thể hóa và thực hiện chủ trương, đường lối của Đảng, chính sách, pháp luật của Nhà nước tại đơn vị.</t>
  </si>
  <si>
    <t>Lãnh đạo, chỉ đạo các cấp, các ngành tổ chức thực hiện kịp thời, đạt kết quả các nhiệm vụ theo yêu cầu đột xuất cấp bách của cấp trên.</t>
  </si>
  <si>
    <t>Tham mưu và tổ chức thực hiện các nhiệm vụ của cấp ủy cấp trên giao</t>
  </si>
  <si>
    <t>Nghiên cứu tham mưu cho Ban Thường vụ Đảng ủy ban hành những chủ trương, biện pháp lãnh đạo, chỉ đạo công tác tổ chức xây dựng đảng trong phạm vi phụ trách.</t>
  </si>
  <si>
    <t>Lãnh đạo chỉ đạo đơn vị tổ chức thực hiện kịp thời đạt kết quả các nhiệm vụ quan trọng đột xuất, cấp bách theo yêu cầu của cấp trên</t>
  </si>
  <si>
    <t>Kết quả công tác lãnh đạo, chỉ đạo thực hiện nhiệm vụ chính trị của chi bộ và của đơn vị</t>
  </si>
  <si>
    <t>4.1</t>
  </si>
  <si>
    <t>Lãnh đạo, chỉ đạo việc xây dựng và thực hiện quy chế của Chi bộ.</t>
  </si>
  <si>
    <t>4.2</t>
  </si>
  <si>
    <t>Trực tiếp lãnh đạo toàn bộ hoạt động của Ban Chỉ huy Quân sự xã đảm bảo hoàn thành và vượt chỉ tiêu cấp trên giao.</t>
  </si>
  <si>
    <t>4.3</t>
  </si>
  <si>
    <t>Chỉ huy điều hành đơn vị hoạt động hiệu năng, hiệu lực, hiệu quả, phát hiện thu hút, trọng dụng nhân tài quân sự; đào tạo, bồi dưỡng, xây dựng nguồn nhân lực chất lượng cao; phát huy tốt vai trò đội ngũ cán bộ, đảng viên và quần chúng trong cơ quan, đơn vị, góp phần xây dựng lực lượng Quân đội xã là Quân đội nhân dân cách mạng chính quy tinh nhuệ hiện đại.</t>
  </si>
  <si>
    <t>4.4</t>
  </si>
  <si>
    <t>Tham mưu thực hiện tinh gọn bộ máy, tinh giản biên chế theo Nghị quyết số 18-NQ/TW ngày 25/10/2017 và Nghị quyết số 19-NQ/TW ngày 25/10/2017 của Ban chấp hành Trung ương Đảng khóa XII và các kết luận chỉ đạo của Trung ương, của Tỉnh ủy, Ban Thường vụ Tỉnh ủy.</t>
  </si>
  <si>
    <t>4.5</t>
  </si>
  <si>
    <t>Lãnh đạo, chỉ đạo tổ chức kiểm điểm, đánh giá, xếp loại tổ chức, tập thể, cá nhân tại đơn vị theo quy định hướng dẫn của cấp trên.</t>
  </si>
  <si>
    <t>4.6</t>
  </si>
  <si>
    <t>Chỉ đạo thực hiện đầy đủ kịp thời việc sơ kết, tổng kết các chỉ thị, nghị quyết, kết luận của Đảng tại đơn vị.</t>
  </si>
  <si>
    <t>4.7</t>
  </si>
  <si>
    <t>Chỉ đạo thực hiện chế độ thông tin, báo cáo định kỳ và đột xuất cho cấp có thẩm quyền bảo đảm kịp thời, chất lượng.</t>
  </si>
  <si>
    <t>4.8</t>
  </si>
  <si>
    <t xml:space="preserve">Lãnh đạo, chỉ đạo cơ quan, đơn vị đoàn kết thống nhất, giải quyết tốt mối quan hệ phối hợp công tác, thực hiện nhiệm vụ tốt với cơ quan, đơn vị, tổ chức ngoài quân đội và quân đội cấp trên. </t>
  </si>
  <si>
    <t>4.9</t>
  </si>
  <si>
    <t>Nắm chắc chức năng nhiệm vụ của đơn vị; chức trách nhiệm vụ được giao; có tư duy nhạy bén, dự báo và khả năng nghiên cứu, đề xuất những vấn đề ở tầm chiến dịch, chiến lược; quyết đoán, hiệu quả trong xử lý các tình huống.</t>
  </si>
  <si>
    <t>4.10</t>
  </si>
  <si>
    <t>Chỉ đạo hoàn thành các cuộc kiểm tra, thanh tra, giám sát, sơ kết, tổng kết rút kinh nghiệm việc thực hiện chủ trương, đường lối của Đảng, chính sách pháp luật của Nhà nước, bảo đảm thiết thực, hiệu quả; các kiến nghị, đề xuất được tiếp thu và giải quyết thuộc lĩnh vực phụ trách.</t>
  </si>
  <si>
    <t>4.11</t>
  </si>
  <si>
    <t>Chủ động tuyên truyền, đẩy mạnh triển khai thực hiện cải cách hành chính, chuyển đổi số tại đơn vị hiệu quả.</t>
  </si>
  <si>
    <r>
      <t>Trách nhiệm trong công việc; tinh thần năng động, đổi mới, sáng tạo, dám nghĩ, dám làm, dám chịu trách nhiệm; xử lý những vấn đề khó, phức tạp, nhạy cảm trong thực hiện nhiệm vụ</t>
    </r>
    <r>
      <rPr>
        <sz val="12"/>
        <rFont val="Times New Roman"/>
        <family val="1"/>
      </rPr>
      <t>.</t>
    </r>
  </si>
  <si>
    <t>5.1</t>
  </si>
  <si>
    <t>Trách nhiệm của người đứng đầu trong thực hiện nhiệm vụ.</t>
  </si>
  <si>
    <t>5.2</t>
  </si>
  <si>
    <t>Tinh thần năng động, đổi mới, sáng tạo, dám nghĩ, dám làm, dám chịu trách nhiệm.</t>
  </si>
  <si>
    <t>5.3</t>
  </si>
  <si>
    <r>
      <t>Khả năng</t>
    </r>
    <r>
      <rPr>
        <b/>
        <sz val="12"/>
        <rFont val="Times New Roman"/>
        <family val="1"/>
      </rPr>
      <t xml:space="preserve"> </t>
    </r>
    <r>
      <rPr>
        <sz val="12"/>
        <rFont val="Times New Roman"/>
        <family val="1"/>
      </rPr>
      <t>xử lý những vấn đề khó, phức tạp, nhạy cảm trong thực hiện nhiệm vụ.</t>
    </r>
  </si>
  <si>
    <t>Trách nhiệm nêu gương của bản thân và gia đình; việc đấu tranh phòng, chống tham nhũng, lãng phí, tiêu cực; sự tín nhiệm của cán bộ, đảng viên.</t>
  </si>
  <si>
    <t>6.1</t>
  </si>
  <si>
    <t>Trách nhiệm nêu gương của bản thân và gia đình.</t>
  </si>
  <si>
    <t>6.2</t>
  </si>
  <si>
    <t>Việc đấu tranh phòng, chống tham nhũng, lãng phí, tiêu cực trong cơ quan, đơn vị.</t>
  </si>
  <si>
    <t>6.3</t>
  </si>
  <si>
    <t xml:space="preserve">Sự tín nhiệm của cán bộ, đảng viên. </t>
  </si>
  <si>
    <t>6.4</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</si>
  <si>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</si>
  <si>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 xml:space="preserve">Điểm nhóm II </t>
  </si>
  <si>
    <t>TỔNG ĐIỂM = Điểm nhóm I + Điểm nhóm II</t>
  </si>
  <si>
    <r>
      <rPr>
        <b/>
        <sz val="12"/>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rFont val="Times New Roman"/>
        <family val="1"/>
      </rPr>
      <t>: .......................................................................................................................................................................................................................….................................................................................................................................................................................................................................................................................…...........................................</t>
    </r>
  </si>
  <si>
    <r>
      <t xml:space="preserve">Đề nghị xếp loại chất lượng: …..................................................................................................................
</t>
    </r>
    <r>
      <rPr>
        <i/>
        <sz val="12"/>
        <rFont val="Times New Roman"/>
        <family val="1"/>
      </rPr>
      <t>("Hoàn thành xuất sắc nhiệm vụ", "Hoàn thành tốt nhiệm vụ", "Không hoàn thành nhiệm vụ")</t>
    </r>
  </si>
  <si>
    <r>
      <t xml:space="preserve">NGƯỜI ĐÁNH GIÁ
</t>
    </r>
    <r>
      <rPr>
        <i/>
        <sz val="12"/>
        <rFont val="Times New Roman"/>
        <family val="1"/>
      </rPr>
      <t>(Ký, ghi rõ họ và tên)</t>
    </r>
  </si>
  <si>
    <t>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</si>
</sst>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2"/>
      <color theme="1"/>
      <name val="Times New Roman"/>
      <family val="1"/>
      <charset val="163"/>
    </font>
    <font>
      <b/>
      <u/>
      <sz val="12"/>
      <color theme="1"/>
      <name val="Times New Roman"/>
      <family val="1"/>
    </font>
    <font>
      <b/>
      <sz val="12"/>
      <color theme="1"/>
      <name val="Times New Roman"/>
      <family val="1"/>
    </font>
    <font>
      <sz val="12"/>
      <color theme="1"/>
      <name val="Times New Roman"/>
      <family val="1"/>
    </font>
    <font>
      <b/>
      <sz val="12"/>
      <name val="Times New Roman"/>
      <family val="1"/>
    </font>
    <font>
      <sz val="12"/>
      <name val="Times New Roman"/>
      <family val="1"/>
    </font>
    <font>
      <i/>
      <sz val="12"/>
      <name val="Times New Roman"/>
      <family val="1"/>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49" fontId="1" fillId="2" borderId="0" xfId="0" applyNumberFormat="1" applyFont="1" applyFill="1" applyAlignment="1" applyProtection="1">
      <alignment horizontal="center" vertical="center"/>
      <protection hidden="1"/>
    </xf>
    <xf numFmtId="0" fontId="2" fillId="2" borderId="0" xfId="0" applyFont="1" applyFill="1" applyAlignment="1" applyProtection="1">
      <alignment horizontal="center" vertical="center"/>
      <protection hidden="1"/>
    </xf>
    <xf numFmtId="49" fontId="3" fillId="2" borderId="0" xfId="0" applyNumberFormat="1" applyFont="1" applyFill="1" applyAlignment="1" applyProtection="1">
      <alignment horizontal="center" vertical="center"/>
      <protection hidden="1"/>
    </xf>
    <xf numFmtId="0" fontId="2" fillId="2" borderId="0" xfId="0" applyFont="1" applyFill="1" applyAlignment="1" applyProtection="1">
      <alignment horizontal="center" vertical="center"/>
      <protection hidden="1"/>
    </xf>
    <xf numFmtId="49" fontId="4" fillId="2" borderId="0" xfId="0" applyNumberFormat="1" applyFont="1" applyFill="1" applyAlignment="1" applyProtection="1">
      <alignment horizontal="center" vertical="center"/>
      <protection hidden="1"/>
    </xf>
    <xf numFmtId="0" fontId="4" fillId="2" borderId="0" xfId="0" applyFont="1" applyFill="1" applyAlignment="1" applyProtection="1">
      <alignment horizontal="center" vertical="center"/>
      <protection hidden="1"/>
    </xf>
    <xf numFmtId="0" fontId="3" fillId="2" borderId="0" xfId="0" applyFont="1" applyFill="1" applyAlignment="1" applyProtection="1">
      <alignment horizontal="center" vertical="center" wrapText="1"/>
      <protection hidden="1"/>
    </xf>
    <xf numFmtId="0" fontId="4" fillId="2" borderId="0" xfId="0" quotePrefix="1" applyFont="1" applyFill="1" applyAlignment="1" applyProtection="1">
      <alignment horizontal="center" vertical="center" wrapText="1"/>
      <protection locked="0"/>
    </xf>
    <xf numFmtId="49" fontId="4" fillId="2" borderId="0" xfId="0" applyNumberFormat="1" applyFont="1" applyFill="1" applyAlignment="1" applyProtection="1">
      <alignment horizontal="center" vertical="center"/>
      <protection hidden="1"/>
    </xf>
    <xf numFmtId="49" fontId="4" fillId="2" borderId="0" xfId="0" applyNumberFormat="1" applyFont="1" applyFill="1" applyAlignment="1" applyProtection="1">
      <alignment horizontal="left" vertical="center"/>
      <protection hidden="1"/>
    </xf>
    <xf numFmtId="49" fontId="3" fillId="2" borderId="1"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protection hidden="1"/>
    </xf>
    <xf numFmtId="0" fontId="3"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3" borderId="1" xfId="0" applyFont="1" applyFill="1" applyBorder="1" applyAlignment="1">
      <alignment horizontal="center" vertical="center" wrapText="1"/>
    </xf>
    <xf numFmtId="49" fontId="3" fillId="2" borderId="1" xfId="0" applyNumberFormat="1" applyFont="1" applyFill="1" applyBorder="1" applyAlignment="1" applyProtection="1">
      <alignment horizontal="center" vertical="center"/>
      <protection hidden="1"/>
    </xf>
    <xf numFmtId="49" fontId="3" fillId="2" borderId="1" xfId="0" applyNumberFormat="1" applyFont="1" applyFill="1" applyBorder="1" applyAlignment="1" applyProtection="1">
      <alignment horizontal="left" vertical="center"/>
      <protection hidden="1"/>
    </xf>
    <xf numFmtId="0" fontId="3" fillId="2" borderId="1" xfId="0" applyFont="1" applyFill="1" applyBorder="1" applyAlignment="1" applyProtection="1">
      <alignment horizontal="center" vertical="center"/>
      <protection hidden="1"/>
    </xf>
    <xf numFmtId="49" fontId="5" fillId="2" borderId="1" xfId="0" applyNumberFormat="1" applyFont="1" applyFill="1" applyBorder="1" applyAlignment="1" applyProtection="1">
      <alignment horizontal="center" vertical="center"/>
      <protection hidden="1"/>
    </xf>
    <xf numFmtId="49" fontId="5" fillId="2" borderId="1" xfId="0" applyNumberFormat="1" applyFont="1" applyFill="1" applyBorder="1" applyAlignment="1" applyProtection="1">
      <alignment horizontal="left" vertical="center" wrapText="1"/>
      <protection hidden="1"/>
    </xf>
    <xf numFmtId="49" fontId="6" fillId="2" borderId="1" xfId="0" applyNumberFormat="1" applyFont="1" applyFill="1" applyBorder="1" applyAlignment="1" applyProtection="1">
      <alignment horizontal="center" vertical="center"/>
      <protection hidden="1"/>
    </xf>
    <xf numFmtId="0" fontId="6" fillId="3" borderId="1" xfId="0" quotePrefix="1" applyFont="1" applyFill="1" applyBorder="1" applyAlignment="1" applyProtection="1">
      <alignment horizontal="left" vertical="center" wrapText="1"/>
      <protection hidden="1"/>
    </xf>
    <xf numFmtId="0" fontId="4" fillId="2" borderId="1" xfId="0" applyFont="1" applyFill="1" applyBorder="1" applyAlignment="1" applyProtection="1">
      <alignment horizontal="center" vertical="center" wrapText="1"/>
      <protection hidden="1"/>
    </xf>
    <xf numFmtId="0" fontId="4" fillId="2" borderId="1" xfId="0" applyFont="1" applyFill="1" applyBorder="1" applyAlignment="1" applyProtection="1">
      <alignment horizontal="center" vertical="center"/>
      <protection locked="0"/>
    </xf>
    <xf numFmtId="0" fontId="6" fillId="3" borderId="2" xfId="0" quotePrefix="1" applyFont="1" applyFill="1" applyBorder="1" applyAlignment="1" applyProtection="1">
      <alignment horizontal="left" vertical="center" wrapText="1"/>
      <protection hidden="1"/>
    </xf>
    <xf numFmtId="0" fontId="6" fillId="3" borderId="1" xfId="0" applyFont="1" applyFill="1" applyBorder="1" applyAlignment="1">
      <alignment horizontal="justify" vertical="center" wrapText="1"/>
    </xf>
    <xf numFmtId="0" fontId="6" fillId="3" borderId="3" xfId="0" quotePrefix="1" applyFont="1" applyFill="1" applyBorder="1" applyAlignment="1" applyProtection="1">
      <alignment horizontal="left" vertical="center" wrapText="1"/>
      <protection hidden="1"/>
    </xf>
    <xf numFmtId="0" fontId="3" fillId="3"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locked="0"/>
    </xf>
    <xf numFmtId="49" fontId="6" fillId="2" borderId="1" xfId="0" quotePrefix="1" applyNumberFormat="1" applyFont="1" applyFill="1" applyBorder="1" applyAlignment="1" applyProtection="1">
      <alignment horizontal="left" vertical="center" wrapText="1"/>
      <protection hidden="1"/>
    </xf>
    <xf numFmtId="0" fontId="4" fillId="3" borderId="1" xfId="0" applyFont="1" applyFill="1" applyBorder="1" applyAlignment="1" applyProtection="1">
      <alignment horizontal="center" vertical="center" wrapText="1"/>
      <protection hidden="1"/>
    </xf>
    <xf numFmtId="49" fontId="6" fillId="2" borderId="1" xfId="0" applyNumberFormat="1" applyFont="1" applyFill="1" applyBorder="1" applyAlignment="1" applyProtection="1">
      <alignment horizontal="left" vertical="center" wrapText="1"/>
      <protection hidden="1"/>
    </xf>
    <xf numFmtId="49" fontId="5" fillId="2" borderId="1" xfId="0" quotePrefix="1" applyNumberFormat="1" applyFont="1" applyFill="1" applyBorder="1" applyAlignment="1" applyProtection="1">
      <alignment horizontal="center" vertical="center" wrapText="1"/>
      <protection hidden="1"/>
    </xf>
    <xf numFmtId="1" fontId="3" fillId="2" borderId="1" xfId="0" applyNumberFormat="1" applyFont="1" applyFill="1" applyBorder="1" applyAlignment="1" applyProtection="1">
      <alignment horizontal="center" vertical="center" wrapText="1"/>
      <protection hidden="1"/>
    </xf>
    <xf numFmtId="49" fontId="5" fillId="2" borderId="1" xfId="0" applyNumberFormat="1" applyFont="1" applyFill="1" applyBorder="1" applyAlignment="1" applyProtection="1">
      <alignment horizontal="center" vertical="center" wrapText="1"/>
      <protection hidden="1"/>
    </xf>
    <xf numFmtId="49" fontId="6" fillId="3" borderId="4" xfId="0" applyNumberFormat="1" applyFont="1" applyFill="1" applyBorder="1" applyAlignment="1" applyProtection="1">
      <alignment horizontal="center" vertical="center" wrapText="1"/>
      <protection hidden="1"/>
    </xf>
    <xf numFmtId="0" fontId="6" fillId="3" borderId="1" xfId="0" applyFont="1" applyFill="1" applyBorder="1" applyAlignment="1" applyProtection="1">
      <alignment horizontal="justify" vertical="center" wrapText="1"/>
      <protection hidden="1"/>
    </xf>
    <xf numFmtId="0" fontId="6" fillId="3" borderId="5" xfId="0" applyFont="1" applyFill="1" applyBorder="1" applyAlignment="1" applyProtection="1">
      <alignment horizontal="center" vertical="center"/>
      <protection hidden="1"/>
    </xf>
    <xf numFmtId="0" fontId="6" fillId="3" borderId="5" xfId="0" applyFont="1" applyFill="1" applyBorder="1" applyAlignment="1" applyProtection="1">
      <alignment horizontal="center" vertical="center"/>
      <protection locked="0"/>
    </xf>
    <xf numFmtId="0" fontId="6" fillId="3" borderId="1" xfId="0" applyFont="1" applyFill="1" applyBorder="1" applyAlignment="1" applyProtection="1">
      <alignment vertical="center"/>
      <protection locked="0"/>
    </xf>
    <xf numFmtId="0" fontId="5" fillId="3" borderId="1" xfId="0" applyFont="1" applyFill="1" applyBorder="1" applyAlignment="1" applyProtection="1">
      <alignment horizontal="center" vertical="center" wrapText="1"/>
      <protection hidden="1"/>
    </xf>
    <xf numFmtId="0" fontId="5" fillId="3" borderId="3" xfId="0" applyFont="1" applyFill="1" applyBorder="1" applyAlignment="1" applyProtection="1">
      <alignment horizontal="justify" vertical="center" wrapText="1"/>
      <protection hidden="1"/>
    </xf>
    <xf numFmtId="0" fontId="3" fillId="3" borderId="5" xfId="0" applyFont="1" applyFill="1" applyBorder="1" applyAlignment="1" applyProtection="1">
      <alignment horizontal="center" vertical="center"/>
      <protection hidden="1"/>
    </xf>
    <xf numFmtId="0" fontId="6" fillId="3" borderId="1" xfId="0" applyFont="1" applyFill="1" applyBorder="1" applyAlignment="1" applyProtection="1">
      <alignment horizontal="center" vertical="center" wrapText="1"/>
      <protection hidden="1"/>
    </xf>
    <xf numFmtId="0" fontId="4" fillId="3" borderId="5" xfId="0" applyFont="1" applyFill="1" applyBorder="1" applyAlignment="1" applyProtection="1">
      <alignment horizontal="center" vertical="center"/>
      <protection hidden="1"/>
    </xf>
    <xf numFmtId="0" fontId="4" fillId="3" borderId="1" xfId="0" applyFont="1" applyFill="1" applyBorder="1" applyAlignment="1" applyProtection="1">
      <alignment vertical="center"/>
      <protection locked="0"/>
    </xf>
    <xf numFmtId="0" fontId="5" fillId="3" borderId="2" xfId="0" applyFont="1" applyFill="1" applyBorder="1" applyAlignment="1" applyProtection="1">
      <alignment horizontal="justify" vertical="center" wrapText="1"/>
      <protection hidden="1"/>
    </xf>
    <xf numFmtId="0" fontId="6" fillId="3" borderId="2" xfId="0" applyFont="1" applyFill="1" applyBorder="1" applyAlignment="1" applyProtection="1">
      <alignment horizontal="justify" vertical="center" wrapText="1"/>
      <protection hidden="1"/>
    </xf>
    <xf numFmtId="0" fontId="6" fillId="3" borderId="4" xfId="0" applyFont="1" applyFill="1" applyBorder="1" applyAlignment="1" applyProtection="1">
      <alignment horizontal="center" vertical="center" wrapText="1"/>
      <protection hidden="1"/>
    </xf>
    <xf numFmtId="0" fontId="6" fillId="3" borderId="4" xfId="0" quotePrefix="1" applyFont="1" applyFill="1" applyBorder="1" applyAlignment="1" applyProtection="1">
      <alignment horizontal="center" vertical="center" wrapText="1"/>
      <protection hidden="1"/>
    </xf>
    <xf numFmtId="0" fontId="5" fillId="3" borderId="1" xfId="0" applyFont="1" applyFill="1" applyBorder="1" applyAlignment="1" applyProtection="1">
      <alignment horizontal="justify" vertical="center" wrapText="1"/>
      <protection hidden="1"/>
    </xf>
    <xf numFmtId="0" fontId="3" fillId="3" borderId="1" xfId="0" applyFont="1" applyFill="1" applyBorder="1" applyAlignment="1" applyProtection="1">
      <alignment horizontal="center" vertical="center"/>
      <protection hidden="1"/>
    </xf>
    <xf numFmtId="0" fontId="4" fillId="3" borderId="1" xfId="0" applyFont="1" applyFill="1" applyBorder="1" applyAlignment="1" applyProtection="1">
      <alignment horizontal="center" vertical="center"/>
      <protection hidden="1"/>
    </xf>
    <xf numFmtId="0" fontId="6" fillId="3" borderId="1" xfId="0" applyFont="1" applyFill="1" applyBorder="1" applyAlignment="1" applyProtection="1">
      <alignment vertical="center" wrapText="1"/>
      <protection hidden="1"/>
    </xf>
    <xf numFmtId="0" fontId="4" fillId="3" borderId="1" xfId="0" applyFont="1" applyFill="1" applyBorder="1" applyAlignment="1" applyProtection="1">
      <alignment horizontal="justify" vertical="center" wrapText="1"/>
      <protection hidden="1"/>
    </xf>
    <xf numFmtId="0" fontId="6" fillId="3" borderId="3" xfId="0" applyFont="1" applyFill="1" applyBorder="1" applyAlignment="1" applyProtection="1">
      <alignment horizontal="center" vertical="center"/>
      <protection hidden="1"/>
    </xf>
    <xf numFmtId="0" fontId="5" fillId="3" borderId="3" xfId="0" applyFont="1" applyFill="1" applyBorder="1" applyAlignment="1" applyProtection="1">
      <alignment horizontal="center" vertical="center"/>
      <protection hidden="1"/>
    </xf>
    <xf numFmtId="1" fontId="5" fillId="3" borderId="1" xfId="0" applyNumberFormat="1" applyFont="1" applyFill="1" applyBorder="1" applyAlignment="1" applyProtection="1">
      <alignment horizontal="center" vertical="center"/>
      <protection hidden="1"/>
    </xf>
    <xf numFmtId="0" fontId="6" fillId="3" borderId="1" xfId="0" applyFont="1" applyFill="1" applyBorder="1" applyAlignment="1" applyProtection="1">
      <alignment vertical="center"/>
      <protection hidden="1"/>
    </xf>
    <xf numFmtId="0" fontId="5" fillId="3" borderId="1" xfId="0" applyFont="1" applyFill="1" applyBorder="1" applyAlignment="1" applyProtection="1">
      <alignment horizontal="center" vertical="center"/>
      <protection hidden="1"/>
    </xf>
    <xf numFmtId="0" fontId="6" fillId="3" borderId="0" xfId="0" applyFont="1" applyFill="1" applyProtection="1">
      <protection hidden="1"/>
    </xf>
    <xf numFmtId="0" fontId="5" fillId="3" borderId="0" xfId="0" applyFont="1" applyFill="1" applyAlignment="1" applyProtection="1">
      <alignment horizontal="center"/>
      <protection hidden="1"/>
    </xf>
    <xf numFmtId="0" fontId="6" fillId="3" borderId="0" xfId="0" applyFont="1" applyFill="1" applyAlignment="1" applyProtection="1">
      <alignment horizontal="left" vertical="center" wrapText="1"/>
      <protection locked="0"/>
    </xf>
    <xf numFmtId="0" fontId="6" fillId="3" borderId="0" xfId="0" applyFont="1" applyFill="1" applyAlignment="1" applyProtection="1">
      <alignment horizontal="left" wrapText="1"/>
      <protection locked="0"/>
    </xf>
    <xf numFmtId="0" fontId="5" fillId="3" borderId="0" xfId="0" applyFont="1" applyFill="1" applyAlignment="1" applyProtection="1">
      <alignment horizontal="center" wrapText="1"/>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tabSelected="1" topLeftCell="A62" workbookViewId="0">
      <selection activeCell="B43" sqref="B43"/>
    </sheetView>
  </sheetViews>
  <sheetFormatPr defaultRowHeight="15" x14ac:dyDescent="0.25"/>
  <cols>
    <col min="2" max="2" width="56.28515625" customWidth="1"/>
    <col min="5" max="5" width="16.140625" customWidth="1"/>
    <col min="6" max="6" width="14.28515625" customWidth="1"/>
  </cols>
  <sheetData>
    <row r="1" spans="1:6" ht="15.75" x14ac:dyDescent="0.25">
      <c r="A1" s="1" t="s">
        <v>0</v>
      </c>
      <c r="B1" s="1"/>
      <c r="C1" s="2" t="s">
        <v>1</v>
      </c>
      <c r="D1" s="2"/>
      <c r="E1" s="2"/>
      <c r="F1" s="2"/>
    </row>
    <row r="2" spans="1:6" ht="15.75" x14ac:dyDescent="0.25">
      <c r="A2" s="3" t="s">
        <v>110</v>
      </c>
      <c r="B2" s="3"/>
      <c r="C2" s="4"/>
      <c r="D2" s="4"/>
      <c r="E2" s="4"/>
      <c r="F2" s="4"/>
    </row>
    <row r="3" spans="1:6" ht="15.75" x14ac:dyDescent="0.25">
      <c r="A3" s="5" t="s">
        <v>2</v>
      </c>
      <c r="B3" s="5"/>
      <c r="C3" s="6"/>
      <c r="D3" s="6"/>
      <c r="E3" s="6"/>
      <c r="F3" s="6"/>
    </row>
    <row r="4" spans="1:6" ht="40.5" customHeight="1" x14ac:dyDescent="0.25">
      <c r="A4" s="7" t="s">
        <v>3</v>
      </c>
      <c r="B4" s="7"/>
      <c r="C4" s="7"/>
      <c r="D4" s="7"/>
      <c r="E4" s="7"/>
      <c r="F4" s="7"/>
    </row>
    <row r="5" spans="1:6" ht="39.75" customHeight="1" x14ac:dyDescent="0.25">
      <c r="A5" s="8" t="s">
        <v>4</v>
      </c>
      <c r="B5" s="8"/>
      <c r="C5" s="8"/>
      <c r="D5" s="8"/>
      <c r="E5" s="8"/>
      <c r="F5" s="8"/>
    </row>
    <row r="6" spans="1:6" ht="15.75" x14ac:dyDescent="0.25">
      <c r="A6" s="9"/>
      <c r="B6" s="10"/>
      <c r="C6" s="6"/>
      <c r="D6" s="6"/>
      <c r="E6" s="6"/>
      <c r="F6" s="6"/>
    </row>
    <row r="7" spans="1:6" ht="15.75" x14ac:dyDescent="0.25">
      <c r="A7" s="11" t="s">
        <v>5</v>
      </c>
      <c r="B7" s="11" t="s">
        <v>6</v>
      </c>
      <c r="C7" s="12" t="s">
        <v>7</v>
      </c>
      <c r="D7" s="12"/>
      <c r="E7" s="12"/>
      <c r="F7" s="13" t="s">
        <v>8</v>
      </c>
    </row>
    <row r="8" spans="1:6" ht="110.25" x14ac:dyDescent="0.25">
      <c r="A8" s="11"/>
      <c r="B8" s="11"/>
      <c r="C8" s="14" t="s">
        <v>9</v>
      </c>
      <c r="D8" s="14" t="s">
        <v>10</v>
      </c>
      <c r="E8" s="15" t="s">
        <v>11</v>
      </c>
      <c r="F8" s="13"/>
    </row>
    <row r="9" spans="1:6" ht="15.75" x14ac:dyDescent="0.25">
      <c r="A9" s="16" t="s">
        <v>12</v>
      </c>
      <c r="B9" s="17" t="s">
        <v>13</v>
      </c>
      <c r="C9" s="18">
        <f>C10+C19+C25</f>
        <v>30</v>
      </c>
      <c r="D9" s="18">
        <f>D10+D19+D25</f>
        <v>0</v>
      </c>
      <c r="E9" s="18">
        <f>E10+E19+E25</f>
        <v>0</v>
      </c>
      <c r="F9" s="18">
        <f>F10+F19+F25</f>
        <v>0</v>
      </c>
    </row>
    <row r="10" spans="1:6" ht="69.75" customHeight="1" x14ac:dyDescent="0.25">
      <c r="A10" s="19">
        <v>1</v>
      </c>
      <c r="B10" s="20" t="s">
        <v>14</v>
      </c>
      <c r="C10" s="14">
        <f>SUM(C11:C18)</f>
        <v>10</v>
      </c>
      <c r="D10" s="14">
        <f t="shared" ref="D10:F10" si="0">SUM(D11:D18)</f>
        <v>0</v>
      </c>
      <c r="E10" s="14">
        <f t="shared" si="0"/>
        <v>0</v>
      </c>
      <c r="F10" s="14">
        <f t="shared" si="0"/>
        <v>0</v>
      </c>
    </row>
    <row r="11" spans="1:6" ht="110.25" customHeight="1" x14ac:dyDescent="0.25">
      <c r="A11" s="21" t="s">
        <v>15</v>
      </c>
      <c r="B11" s="22" t="s">
        <v>16</v>
      </c>
      <c r="C11" s="23">
        <v>1</v>
      </c>
      <c r="D11" s="24"/>
      <c r="E11" s="24"/>
      <c r="F11" s="24"/>
    </row>
    <row r="12" spans="1:6" ht="111.75" customHeight="1" x14ac:dyDescent="0.25">
      <c r="A12" s="21" t="s">
        <v>17</v>
      </c>
      <c r="B12" s="25" t="s">
        <v>18</v>
      </c>
      <c r="C12" s="23">
        <v>1</v>
      </c>
      <c r="D12" s="24"/>
      <c r="E12" s="24"/>
      <c r="F12" s="24"/>
    </row>
    <row r="13" spans="1:6" ht="129.75" customHeight="1" x14ac:dyDescent="0.25">
      <c r="A13" s="21" t="s">
        <v>19</v>
      </c>
      <c r="B13" s="26" t="s">
        <v>20</v>
      </c>
      <c r="C13" s="23">
        <v>1</v>
      </c>
      <c r="D13" s="24"/>
      <c r="E13" s="24"/>
      <c r="F13" s="24"/>
    </row>
    <row r="14" spans="1:6" ht="130.5" customHeight="1" x14ac:dyDescent="0.25">
      <c r="A14" s="21" t="s">
        <v>21</v>
      </c>
      <c r="B14" s="26" t="s">
        <v>22</v>
      </c>
      <c r="C14" s="23">
        <v>1</v>
      </c>
      <c r="D14" s="24"/>
      <c r="E14" s="24"/>
      <c r="F14" s="24"/>
    </row>
    <row r="15" spans="1:6" ht="160.5" customHeight="1" x14ac:dyDescent="0.25">
      <c r="A15" s="21" t="s">
        <v>23</v>
      </c>
      <c r="B15" s="26" t="s">
        <v>24</v>
      </c>
      <c r="C15" s="23">
        <v>1</v>
      </c>
      <c r="D15" s="24"/>
      <c r="E15" s="24"/>
      <c r="F15" s="24"/>
    </row>
    <row r="16" spans="1:6" ht="96" customHeight="1" x14ac:dyDescent="0.25">
      <c r="A16" s="21" t="s">
        <v>25</v>
      </c>
      <c r="B16" s="26" t="s">
        <v>26</v>
      </c>
      <c r="C16" s="23">
        <v>1</v>
      </c>
      <c r="D16" s="24"/>
      <c r="E16" s="24"/>
      <c r="F16" s="24"/>
    </row>
    <row r="17" spans="1:6" ht="181.5" customHeight="1" x14ac:dyDescent="0.25">
      <c r="A17" s="21" t="s">
        <v>27</v>
      </c>
      <c r="B17" s="27" t="s">
        <v>28</v>
      </c>
      <c r="C17" s="23">
        <v>2</v>
      </c>
      <c r="D17" s="24"/>
      <c r="E17" s="24"/>
      <c r="F17" s="24"/>
    </row>
    <row r="18" spans="1:6" ht="69" customHeight="1" x14ac:dyDescent="0.25">
      <c r="A18" s="21" t="s">
        <v>29</v>
      </c>
      <c r="B18" s="22" t="s">
        <v>30</v>
      </c>
      <c r="C18" s="23">
        <v>2</v>
      </c>
      <c r="D18" s="24"/>
      <c r="E18" s="24"/>
      <c r="F18" s="24"/>
    </row>
    <row r="19" spans="1:6" ht="59.25" customHeight="1" x14ac:dyDescent="0.25">
      <c r="A19" s="19">
        <v>2</v>
      </c>
      <c r="B19" s="20" t="s">
        <v>31</v>
      </c>
      <c r="C19" s="28">
        <f>SUM(C20:C24)</f>
        <v>10</v>
      </c>
      <c r="D19" s="29">
        <f t="shared" ref="D19:F19" si="1">SUM(D20:D24)</f>
        <v>0</v>
      </c>
      <c r="E19" s="29">
        <f t="shared" si="1"/>
        <v>0</v>
      </c>
      <c r="F19" s="29">
        <f t="shared" si="1"/>
        <v>0</v>
      </c>
    </row>
    <row r="20" spans="1:6" ht="109.5" customHeight="1" x14ac:dyDescent="0.25">
      <c r="A20" s="21" t="s">
        <v>32</v>
      </c>
      <c r="B20" s="30" t="s">
        <v>33</v>
      </c>
      <c r="C20" s="31">
        <v>2</v>
      </c>
      <c r="D20" s="24"/>
      <c r="E20" s="24"/>
      <c r="F20" s="24"/>
    </row>
    <row r="21" spans="1:6" ht="100.5" customHeight="1" x14ac:dyDescent="0.25">
      <c r="A21" s="21" t="s">
        <v>34</v>
      </c>
      <c r="B21" s="30" t="s">
        <v>35</v>
      </c>
      <c r="C21" s="31">
        <v>2</v>
      </c>
      <c r="D21" s="24"/>
      <c r="E21" s="24"/>
      <c r="F21" s="24"/>
    </row>
    <row r="22" spans="1:6" ht="117" customHeight="1" x14ac:dyDescent="0.25">
      <c r="A22" s="21" t="s">
        <v>36</v>
      </c>
      <c r="B22" s="30" t="s">
        <v>37</v>
      </c>
      <c r="C22" s="31">
        <v>2</v>
      </c>
      <c r="D22" s="24"/>
      <c r="E22" s="24"/>
      <c r="F22" s="24"/>
    </row>
    <row r="23" spans="1:6" ht="93" customHeight="1" x14ac:dyDescent="0.25">
      <c r="A23" s="21" t="s">
        <v>38</v>
      </c>
      <c r="B23" s="30" t="s">
        <v>39</v>
      </c>
      <c r="C23" s="31">
        <v>2</v>
      </c>
      <c r="D23" s="24"/>
      <c r="E23" s="24"/>
      <c r="F23" s="24"/>
    </row>
    <row r="24" spans="1:6" ht="103.5" customHeight="1" x14ac:dyDescent="0.25">
      <c r="A24" s="21" t="s">
        <v>40</v>
      </c>
      <c r="B24" s="30" t="s">
        <v>41</v>
      </c>
      <c r="C24" s="31">
        <v>2</v>
      </c>
      <c r="D24" s="24"/>
      <c r="E24" s="24"/>
      <c r="F24" s="24"/>
    </row>
    <row r="25" spans="1:6" ht="69" customHeight="1" x14ac:dyDescent="0.25">
      <c r="A25" s="19">
        <v>3</v>
      </c>
      <c r="B25" s="20" t="s">
        <v>42</v>
      </c>
      <c r="C25" s="28">
        <f>SUM(C26:C29)</f>
        <v>10</v>
      </c>
      <c r="D25" s="14">
        <f t="shared" ref="D25:F25" si="2">SUM(D26:D29)</f>
        <v>0</v>
      </c>
      <c r="E25" s="14">
        <f t="shared" si="2"/>
        <v>0</v>
      </c>
      <c r="F25" s="14">
        <f t="shared" si="2"/>
        <v>0</v>
      </c>
    </row>
    <row r="26" spans="1:6" ht="66" customHeight="1" x14ac:dyDescent="0.25">
      <c r="A26" s="21" t="s">
        <v>43</v>
      </c>
      <c r="B26" s="32" t="s">
        <v>44</v>
      </c>
      <c r="C26" s="31">
        <v>2.5</v>
      </c>
      <c r="D26" s="24"/>
      <c r="E26" s="24"/>
      <c r="F26" s="24"/>
    </row>
    <row r="27" spans="1:6" ht="85.5" customHeight="1" x14ac:dyDescent="0.25">
      <c r="A27" s="21" t="s">
        <v>45</v>
      </c>
      <c r="B27" s="32" t="s">
        <v>46</v>
      </c>
      <c r="C27" s="31">
        <v>2.5</v>
      </c>
      <c r="D27" s="24"/>
      <c r="E27" s="24"/>
      <c r="F27" s="24"/>
    </row>
    <row r="28" spans="1:6" ht="68.25" customHeight="1" x14ac:dyDescent="0.25">
      <c r="A28" s="21" t="s">
        <v>47</v>
      </c>
      <c r="B28" s="32" t="s">
        <v>48</v>
      </c>
      <c r="C28" s="31">
        <v>2.5</v>
      </c>
      <c r="D28" s="24"/>
      <c r="E28" s="24"/>
      <c r="F28" s="24"/>
    </row>
    <row r="29" spans="1:6" ht="64.5" customHeight="1" x14ac:dyDescent="0.25">
      <c r="A29" s="21" t="s">
        <v>49</v>
      </c>
      <c r="B29" s="32" t="s">
        <v>50</v>
      </c>
      <c r="C29" s="31">
        <v>2.5</v>
      </c>
      <c r="D29" s="24"/>
      <c r="E29" s="24"/>
      <c r="F29" s="24"/>
    </row>
    <row r="30" spans="1:6" ht="31.5" x14ac:dyDescent="0.25">
      <c r="A30" s="19"/>
      <c r="B30" s="33" t="s">
        <v>51</v>
      </c>
      <c r="C30" s="34">
        <f>C9</f>
        <v>30</v>
      </c>
      <c r="D30" s="34">
        <f t="shared" ref="D30:F30" si="3">D9</f>
        <v>0</v>
      </c>
      <c r="E30" s="34">
        <f t="shared" si="3"/>
        <v>0</v>
      </c>
      <c r="F30" s="34">
        <f t="shared" si="3"/>
        <v>0</v>
      </c>
    </row>
    <row r="31" spans="1:6" ht="58.5" customHeight="1" x14ac:dyDescent="0.25">
      <c r="A31" s="19" t="s">
        <v>52</v>
      </c>
      <c r="B31" s="20" t="s">
        <v>53</v>
      </c>
      <c r="C31" s="14">
        <f>C32+C37+C41+C44+C56+C60</f>
        <v>70</v>
      </c>
      <c r="D31" s="14">
        <f t="shared" ref="D31:F31" si="4">D32+D37+D41+D44+D56+D60</f>
        <v>0</v>
      </c>
      <c r="E31" s="14">
        <f t="shared" si="4"/>
        <v>0</v>
      </c>
      <c r="F31" s="14">
        <f t="shared" si="4"/>
        <v>0</v>
      </c>
    </row>
    <row r="32" spans="1:6" ht="91.5" customHeight="1" x14ac:dyDescent="0.25">
      <c r="A32" s="35">
        <v>1</v>
      </c>
      <c r="B32" s="20" t="s">
        <v>54</v>
      </c>
      <c r="C32" s="14">
        <f>SUM(C33:C36)</f>
        <v>10</v>
      </c>
      <c r="D32" s="14">
        <f>SUM(D33:D36)</f>
        <v>0</v>
      </c>
      <c r="E32" s="14">
        <f>SUM(E33:E36)</f>
        <v>0</v>
      </c>
      <c r="F32" s="14">
        <f>SUM(F33:F36)</f>
        <v>0</v>
      </c>
    </row>
    <row r="33" spans="1:6" ht="136.5" customHeight="1" x14ac:dyDescent="0.25">
      <c r="A33" s="36" t="s">
        <v>15</v>
      </c>
      <c r="B33" s="37" t="s">
        <v>55</v>
      </c>
      <c r="C33" s="38">
        <v>2.5</v>
      </c>
      <c r="D33" s="39"/>
      <c r="E33" s="40"/>
      <c r="F33" s="40"/>
    </row>
    <row r="34" spans="1:6" ht="111.75" customHeight="1" x14ac:dyDescent="0.25">
      <c r="A34" s="36" t="s">
        <v>17</v>
      </c>
      <c r="B34" s="37" t="s">
        <v>56</v>
      </c>
      <c r="C34" s="38">
        <v>2.5</v>
      </c>
      <c r="D34" s="39"/>
      <c r="E34" s="40"/>
      <c r="F34" s="40"/>
    </row>
    <row r="35" spans="1:6" ht="66.75" customHeight="1" x14ac:dyDescent="0.25">
      <c r="A35" s="36" t="s">
        <v>19</v>
      </c>
      <c r="B35" s="37" t="s">
        <v>57</v>
      </c>
      <c r="C35" s="38">
        <v>2.5</v>
      </c>
      <c r="D35" s="39"/>
      <c r="E35" s="40"/>
      <c r="F35" s="40"/>
    </row>
    <row r="36" spans="1:6" ht="106.5" customHeight="1" x14ac:dyDescent="0.25">
      <c r="A36" s="36" t="s">
        <v>21</v>
      </c>
      <c r="B36" s="37" t="s">
        <v>58</v>
      </c>
      <c r="C36" s="38">
        <v>2.5</v>
      </c>
      <c r="D36" s="39"/>
      <c r="E36" s="40"/>
      <c r="F36" s="40"/>
    </row>
    <row r="37" spans="1:6" ht="60" customHeight="1" x14ac:dyDescent="0.25">
      <c r="A37" s="41">
        <v>2</v>
      </c>
      <c r="B37" s="42" t="s">
        <v>59</v>
      </c>
      <c r="C37" s="43">
        <f>SUM(C38:C40)</f>
        <v>5</v>
      </c>
      <c r="D37" s="43">
        <f t="shared" ref="D37:F37" si="5">SUM(D38:D40)</f>
        <v>0</v>
      </c>
      <c r="E37" s="43">
        <f t="shared" si="5"/>
        <v>0</v>
      </c>
      <c r="F37" s="43">
        <f t="shared" si="5"/>
        <v>0</v>
      </c>
    </row>
    <row r="38" spans="1:6" ht="88.5" customHeight="1" x14ac:dyDescent="0.25">
      <c r="A38" s="44" t="s">
        <v>32</v>
      </c>
      <c r="B38" s="37" t="s">
        <v>60</v>
      </c>
      <c r="C38" s="45">
        <v>2</v>
      </c>
      <c r="D38" s="46"/>
      <c r="E38" s="46"/>
      <c r="F38" s="46"/>
    </row>
    <row r="39" spans="1:6" ht="86.25" customHeight="1" x14ac:dyDescent="0.25">
      <c r="A39" s="44" t="s">
        <v>34</v>
      </c>
      <c r="B39" s="37" t="s">
        <v>61</v>
      </c>
      <c r="C39" s="45">
        <v>1</v>
      </c>
      <c r="D39" s="46"/>
      <c r="E39" s="46"/>
      <c r="F39" s="46"/>
    </row>
    <row r="40" spans="1:6" ht="87.75" customHeight="1" x14ac:dyDescent="0.25">
      <c r="A40" s="44" t="s">
        <v>36</v>
      </c>
      <c r="B40" s="37" t="s">
        <v>62</v>
      </c>
      <c r="C40" s="45">
        <v>2</v>
      </c>
      <c r="D40" s="46"/>
      <c r="E40" s="46"/>
      <c r="F40" s="46"/>
    </row>
    <row r="41" spans="1:6" ht="63" customHeight="1" x14ac:dyDescent="0.25">
      <c r="A41" s="41">
        <v>3</v>
      </c>
      <c r="B41" s="47" t="s">
        <v>63</v>
      </c>
      <c r="C41" s="43">
        <f>C42+C43</f>
        <v>5</v>
      </c>
      <c r="D41" s="43">
        <f t="shared" ref="D41:F41" si="6">D42+D43</f>
        <v>0</v>
      </c>
      <c r="E41" s="43">
        <f t="shared" si="6"/>
        <v>0</v>
      </c>
      <c r="F41" s="43">
        <f t="shared" si="6"/>
        <v>0</v>
      </c>
    </row>
    <row r="42" spans="1:6" ht="126" customHeight="1" x14ac:dyDescent="0.25">
      <c r="A42" s="44" t="s">
        <v>43</v>
      </c>
      <c r="B42" s="48" t="s">
        <v>64</v>
      </c>
      <c r="C42" s="45">
        <v>2.5</v>
      </c>
      <c r="D42" s="46"/>
      <c r="E42" s="46"/>
      <c r="F42" s="46"/>
    </row>
    <row r="43" spans="1:6" ht="86.25" customHeight="1" x14ac:dyDescent="0.25">
      <c r="A43" s="44" t="s">
        <v>45</v>
      </c>
      <c r="B43" s="48" t="s">
        <v>65</v>
      </c>
      <c r="C43" s="45">
        <v>2.5</v>
      </c>
      <c r="D43" s="46"/>
      <c r="E43" s="46"/>
      <c r="F43" s="46"/>
    </row>
    <row r="44" spans="1:6" ht="81.75" customHeight="1" x14ac:dyDescent="0.25">
      <c r="A44" s="41">
        <v>4</v>
      </c>
      <c r="B44" s="47" t="s">
        <v>66</v>
      </c>
      <c r="C44" s="43">
        <f>SUM(C45:C55)</f>
        <v>30</v>
      </c>
      <c r="D44" s="43">
        <f t="shared" ref="D44:F44" si="7">SUM(D45:D55)</f>
        <v>0</v>
      </c>
      <c r="E44" s="43">
        <f t="shared" si="7"/>
        <v>0</v>
      </c>
      <c r="F44" s="43">
        <f t="shared" si="7"/>
        <v>0</v>
      </c>
    </row>
    <row r="45" spans="1:6" ht="51" customHeight="1" x14ac:dyDescent="0.25">
      <c r="A45" s="49" t="s">
        <v>67</v>
      </c>
      <c r="B45" s="37" t="s">
        <v>68</v>
      </c>
      <c r="C45" s="45">
        <v>2</v>
      </c>
      <c r="D45" s="46"/>
      <c r="E45" s="46"/>
      <c r="F45" s="46"/>
    </row>
    <row r="46" spans="1:6" ht="66.75" customHeight="1" x14ac:dyDescent="0.25">
      <c r="A46" s="49" t="s">
        <v>69</v>
      </c>
      <c r="B46" s="37" t="s">
        <v>70</v>
      </c>
      <c r="C46" s="45">
        <v>2</v>
      </c>
      <c r="D46" s="46"/>
      <c r="E46" s="46"/>
      <c r="F46" s="46"/>
    </row>
    <row r="47" spans="1:6" ht="106.5" customHeight="1" x14ac:dyDescent="0.25">
      <c r="A47" s="49" t="s">
        <v>71</v>
      </c>
      <c r="B47" s="37" t="s">
        <v>72</v>
      </c>
      <c r="C47" s="45">
        <v>2</v>
      </c>
      <c r="D47" s="46"/>
      <c r="E47" s="46"/>
      <c r="F47" s="46"/>
    </row>
    <row r="48" spans="1:6" ht="142.5" customHeight="1" x14ac:dyDescent="0.25">
      <c r="A48" s="49" t="s">
        <v>73</v>
      </c>
      <c r="B48" s="37" t="s">
        <v>74</v>
      </c>
      <c r="C48" s="45">
        <v>3</v>
      </c>
      <c r="D48" s="46"/>
      <c r="E48" s="46"/>
      <c r="F48" s="46"/>
    </row>
    <row r="49" spans="1:6" ht="96" customHeight="1" x14ac:dyDescent="0.25">
      <c r="A49" s="49" t="s">
        <v>75</v>
      </c>
      <c r="B49" s="37" t="s">
        <v>76</v>
      </c>
      <c r="C49" s="45">
        <v>3</v>
      </c>
      <c r="D49" s="46"/>
      <c r="E49" s="46"/>
      <c r="F49" s="46"/>
    </row>
    <row r="50" spans="1:6" ht="79.5" customHeight="1" x14ac:dyDescent="0.25">
      <c r="A50" s="49" t="s">
        <v>77</v>
      </c>
      <c r="B50" s="37" t="s">
        <v>78</v>
      </c>
      <c r="C50" s="45">
        <v>3</v>
      </c>
      <c r="D50" s="46"/>
      <c r="E50" s="46"/>
      <c r="F50" s="46"/>
    </row>
    <row r="51" spans="1:6" ht="60" customHeight="1" x14ac:dyDescent="0.25">
      <c r="A51" s="49" t="s">
        <v>79</v>
      </c>
      <c r="B51" s="37" t="s">
        <v>80</v>
      </c>
      <c r="C51" s="45">
        <v>3</v>
      </c>
      <c r="D51" s="46"/>
      <c r="E51" s="46"/>
      <c r="F51" s="46"/>
    </row>
    <row r="52" spans="1:6" ht="89.25" customHeight="1" x14ac:dyDescent="0.25">
      <c r="A52" s="49" t="s">
        <v>81</v>
      </c>
      <c r="B52" s="37" t="s">
        <v>82</v>
      </c>
      <c r="C52" s="45">
        <v>3</v>
      </c>
      <c r="D52" s="46"/>
      <c r="E52" s="46"/>
      <c r="F52" s="46"/>
    </row>
    <row r="53" spans="1:6" ht="133.5" customHeight="1" x14ac:dyDescent="0.25">
      <c r="A53" s="49" t="s">
        <v>83</v>
      </c>
      <c r="B53" s="37" t="s">
        <v>84</v>
      </c>
      <c r="C53" s="45">
        <v>3</v>
      </c>
      <c r="D53" s="46"/>
      <c r="E53" s="46"/>
      <c r="F53" s="46"/>
    </row>
    <row r="54" spans="1:6" ht="112.5" customHeight="1" x14ac:dyDescent="0.25">
      <c r="A54" s="49" t="s">
        <v>85</v>
      </c>
      <c r="B54" s="37" t="s">
        <v>86</v>
      </c>
      <c r="C54" s="45">
        <v>3</v>
      </c>
      <c r="D54" s="46"/>
      <c r="E54" s="46"/>
      <c r="F54" s="46"/>
    </row>
    <row r="55" spans="1:6" ht="63.75" customHeight="1" x14ac:dyDescent="0.25">
      <c r="A55" s="50" t="s">
        <v>87</v>
      </c>
      <c r="B55" s="37" t="s">
        <v>88</v>
      </c>
      <c r="C55" s="45">
        <v>3</v>
      </c>
      <c r="D55" s="46"/>
      <c r="E55" s="46"/>
      <c r="F55" s="46"/>
    </row>
    <row r="56" spans="1:6" ht="125.25" customHeight="1" x14ac:dyDescent="0.25">
      <c r="A56" s="41">
        <v>5</v>
      </c>
      <c r="B56" s="51" t="s">
        <v>89</v>
      </c>
      <c r="C56" s="52">
        <f>SUM(C57:C59)</f>
        <v>10</v>
      </c>
      <c r="D56" s="52">
        <f t="shared" ref="D56:F56" si="8">SUM(D57:D59)</f>
        <v>0</v>
      </c>
      <c r="E56" s="52">
        <f t="shared" si="8"/>
        <v>0</v>
      </c>
      <c r="F56" s="52">
        <f t="shared" si="8"/>
        <v>0</v>
      </c>
    </row>
    <row r="57" spans="1:6" ht="71.25" customHeight="1" x14ac:dyDescent="0.25">
      <c r="A57" s="44" t="s">
        <v>90</v>
      </c>
      <c r="B57" s="37" t="s">
        <v>91</v>
      </c>
      <c r="C57" s="53">
        <v>3</v>
      </c>
      <c r="D57" s="46"/>
      <c r="E57" s="46"/>
      <c r="F57" s="46"/>
    </row>
    <row r="58" spans="1:6" ht="64.5" customHeight="1" x14ac:dyDescent="0.25">
      <c r="A58" s="44" t="s">
        <v>92</v>
      </c>
      <c r="B58" s="37" t="s">
        <v>93</v>
      </c>
      <c r="C58" s="53">
        <v>3</v>
      </c>
      <c r="D58" s="46"/>
      <c r="E58" s="46"/>
      <c r="F58" s="46"/>
    </row>
    <row r="59" spans="1:6" ht="45.75" customHeight="1" x14ac:dyDescent="0.25">
      <c r="A59" s="44" t="s">
        <v>94</v>
      </c>
      <c r="B59" s="37" t="s">
        <v>95</v>
      </c>
      <c r="C59" s="53">
        <v>4</v>
      </c>
      <c r="D59" s="46"/>
      <c r="E59" s="46"/>
      <c r="F59" s="46"/>
    </row>
    <row r="60" spans="1:6" ht="80.25" customHeight="1" x14ac:dyDescent="0.25">
      <c r="A60" s="41">
        <v>6</v>
      </c>
      <c r="B60" s="51" t="s">
        <v>96</v>
      </c>
      <c r="C60" s="52">
        <f>SUM(C61:C64)</f>
        <v>10</v>
      </c>
      <c r="D60" s="52">
        <f t="shared" ref="D60:F60" si="9">SUM(D61:D64)</f>
        <v>0</v>
      </c>
      <c r="E60" s="52">
        <f t="shared" si="9"/>
        <v>0</v>
      </c>
      <c r="F60" s="52">
        <f t="shared" si="9"/>
        <v>0</v>
      </c>
    </row>
    <row r="61" spans="1:6" ht="57.75" customHeight="1" x14ac:dyDescent="0.25">
      <c r="A61" s="44" t="s">
        <v>97</v>
      </c>
      <c r="B61" s="37" t="s">
        <v>98</v>
      </c>
      <c r="C61" s="53">
        <v>2.5</v>
      </c>
      <c r="D61" s="46"/>
      <c r="E61" s="46"/>
      <c r="F61" s="46"/>
    </row>
    <row r="62" spans="1:6" ht="55.5" customHeight="1" x14ac:dyDescent="0.25">
      <c r="A62" s="44" t="s">
        <v>99</v>
      </c>
      <c r="B62" s="54" t="s">
        <v>100</v>
      </c>
      <c r="C62" s="53">
        <v>2.5</v>
      </c>
      <c r="D62" s="46"/>
      <c r="E62" s="46"/>
      <c r="F62" s="46"/>
    </row>
    <row r="63" spans="1:6" ht="57" customHeight="1" x14ac:dyDescent="0.25">
      <c r="A63" s="44" t="s">
        <v>101</v>
      </c>
      <c r="B63" s="37" t="s">
        <v>102</v>
      </c>
      <c r="C63" s="53">
        <v>2.5</v>
      </c>
      <c r="D63" s="46"/>
      <c r="E63" s="46"/>
      <c r="F63" s="46"/>
    </row>
    <row r="64" spans="1:6" ht="176.25" customHeight="1" x14ac:dyDescent="0.25">
      <c r="A64" s="44" t="s">
        <v>103</v>
      </c>
      <c r="B64" s="55" t="s">
        <v>104</v>
      </c>
      <c r="C64" s="53">
        <v>2.5</v>
      </c>
      <c r="D64" s="46"/>
      <c r="E64" s="46"/>
      <c r="F64" s="46"/>
    </row>
    <row r="65" spans="1:6" ht="15.75" x14ac:dyDescent="0.25">
      <c r="A65" s="56"/>
      <c r="B65" s="57" t="s">
        <v>105</v>
      </c>
      <c r="C65" s="58">
        <f>C31</f>
        <v>70</v>
      </c>
      <c r="D65" s="58">
        <f t="shared" ref="D65:F65" si="10">D31</f>
        <v>0</v>
      </c>
      <c r="E65" s="58">
        <f t="shared" si="10"/>
        <v>0</v>
      </c>
      <c r="F65" s="58">
        <f t="shared" si="10"/>
        <v>0</v>
      </c>
    </row>
    <row r="66" spans="1:6" ht="15.75" x14ac:dyDescent="0.25">
      <c r="A66" s="59"/>
      <c r="B66" s="60" t="s">
        <v>106</v>
      </c>
      <c r="C66" s="58">
        <f>C30+C65</f>
        <v>100</v>
      </c>
      <c r="D66" s="58">
        <f>D30+D65</f>
        <v>0</v>
      </c>
      <c r="E66" s="58">
        <f>E30+E65</f>
        <v>0</v>
      </c>
      <c r="F66" s="58">
        <f>F30+F65</f>
        <v>0</v>
      </c>
    </row>
    <row r="67" spans="1:6" ht="15.75" x14ac:dyDescent="0.25">
      <c r="A67" s="61"/>
      <c r="B67" s="62"/>
      <c r="C67" s="62"/>
      <c r="D67" s="61"/>
      <c r="E67" s="61"/>
      <c r="F67" s="61"/>
    </row>
    <row r="68" spans="1:6" ht="15.75" x14ac:dyDescent="0.25">
      <c r="A68" s="61"/>
      <c r="B68" s="63" t="s">
        <v>107</v>
      </c>
      <c r="C68" s="63"/>
      <c r="D68" s="63"/>
      <c r="E68" s="63"/>
      <c r="F68" s="63"/>
    </row>
    <row r="69" spans="1:6" ht="15.75" x14ac:dyDescent="0.25">
      <c r="A69" s="61"/>
      <c r="B69" s="64" t="s">
        <v>108</v>
      </c>
      <c r="C69" s="64"/>
      <c r="D69" s="64"/>
      <c r="E69" s="64"/>
      <c r="F69" s="64"/>
    </row>
    <row r="70" spans="1:6" ht="15.75" x14ac:dyDescent="0.25">
      <c r="A70" s="61"/>
      <c r="B70" s="61"/>
      <c r="C70" s="61"/>
      <c r="D70" s="61"/>
      <c r="E70" s="61"/>
      <c r="F70" s="61"/>
    </row>
    <row r="71" spans="1:6" ht="15.75" x14ac:dyDescent="0.25">
      <c r="A71" s="61"/>
      <c r="B71" s="61"/>
      <c r="C71" s="65" t="s">
        <v>109</v>
      </c>
      <c r="D71" s="65"/>
      <c r="E71" s="65"/>
      <c r="F71" s="65"/>
    </row>
  </sheetData>
  <mergeCells count="13">
    <mergeCell ref="C71:F71"/>
    <mergeCell ref="A7:A8"/>
    <mergeCell ref="B7:B8"/>
    <mergeCell ref="C7:E7"/>
    <mergeCell ref="F7:F8"/>
    <mergeCell ref="B68:F68"/>
    <mergeCell ref="B69:F69"/>
    <mergeCell ref="A1:B1"/>
    <mergeCell ref="C1:F1"/>
    <mergeCell ref="A2:B2"/>
    <mergeCell ref="A3:B3"/>
    <mergeCell ref="A4:F4"/>
    <mergeCell ref="A5:F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2025-11-13T03:41:31Z</dcterms:created>
  <dcterms:modified xsi:type="dcterms:W3CDTF">2025-11-13T03:44:51Z</dcterms:modified>
</cp:coreProperties>
</file>